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182\22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G18" i="1" l="1"/>
</calcChain>
</file>

<file path=xl/sharedStrings.xml><?xml version="1.0" encoding="utf-8"?>
<sst xmlns="http://schemas.openxmlformats.org/spreadsheetml/2006/main" count="56" uniqueCount="36">
  <si>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</si>
  <si>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</si>
  <si>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</si>
  <si>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</si>
  <si>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</si>
  <si>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</si>
  <si>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</si>
  <si>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</si>
  <si>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</si>
  <si>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</si>
  <si>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</si>
  <si>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</si>
  <si>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</si>
  <si>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</si>
  <si>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</si>
  <si>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</si>
  <si>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</si>
  <si>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</si>
  <si>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</si>
  <si>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</si>
  <si>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</si>
  <si>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</si>
  <si>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</si>
  <si>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</si>
  <si>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</si>
  <si>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ШТ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</si>
  <si>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НВЛ-2022/182</t>
    </r>
  </si>
  <si>
    <t>Наименование лота:  "Электропривод AUMA SAExC14.1/AMExC01.1 (31 шт) "</t>
  </si>
  <si>
    <t>DBV2100001</t>
  </si>
  <si>
    <t>1181894</t>
  </si>
  <si>
    <t>Электропривод AUMA SAExC14.1/AMExC01.1</t>
  </si>
  <si>
    <t>DBV2100002</t>
  </si>
  <si>
    <t>DBV2100003</t>
  </si>
  <si>
    <t>DBV2100004</t>
  </si>
  <si>
    <t>DBV2100005</t>
  </si>
  <si>
    <t>DBV24R0001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</si>
</sst>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J9" sqref="J9:M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21.28515625" style="16" customWidth="1"/>
    <col min="12" max="17" width="9.140625" style="16"/>
    <col min="18" max="16384" width="9.140625" style="5"/>
  </cols>
  <sheetData>
    <row r="1" spans="1:17" x14ac:dyDescent="0.25">
      <c r="H1" s="36" t="s">
        <v>22</v>
      </c>
      <c r="I1" s="36"/>
    </row>
    <row r="2" spans="1:17" s="1" customFormat="1" ht="38.25" customHeight="1" x14ac:dyDescent="0.25">
      <c r="A2" s="46" t="s">
        <v>18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9" t="s">
        <v>27</v>
      </c>
      <c r="B3" s="49"/>
      <c r="C3" s="49"/>
      <c r="D3" s="49"/>
      <c r="E3" s="49"/>
      <c r="F3" s="49"/>
      <c r="G3" s="49"/>
      <c r="H3" s="49"/>
      <c r="I3" s="4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26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24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12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23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4">
        <v>1</v>
      </c>
      <c r="B12" s="24" t="s">
        <v>28</v>
      </c>
      <c r="C12" s="24" t="s">
        <v>10</v>
      </c>
      <c r="D12" s="24" t="s">
        <v>29</v>
      </c>
      <c r="E12" s="25" t="s">
        <v>30</v>
      </c>
      <c r="F12" s="24" t="s">
        <v>25</v>
      </c>
      <c r="G12" s="32">
        <v>1</v>
      </c>
      <c r="H12" s="35">
        <v>325954</v>
      </c>
      <c r="I12" s="26">
        <v>40088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4">
        <v>2</v>
      </c>
      <c r="B13" s="24" t="s">
        <v>31</v>
      </c>
      <c r="C13" s="24" t="s">
        <v>10</v>
      </c>
      <c r="D13" s="24" t="s">
        <v>29</v>
      </c>
      <c r="E13" s="25" t="s">
        <v>30</v>
      </c>
      <c r="F13" s="24" t="s">
        <v>25</v>
      </c>
      <c r="G13" s="32">
        <v>1</v>
      </c>
      <c r="H13" s="35">
        <v>325954</v>
      </c>
      <c r="I13" s="26">
        <v>40088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4">
        <v>3</v>
      </c>
      <c r="B14" s="24" t="s">
        <v>32</v>
      </c>
      <c r="C14" s="24" t="s">
        <v>10</v>
      </c>
      <c r="D14" s="24" t="s">
        <v>29</v>
      </c>
      <c r="E14" s="25" t="s">
        <v>30</v>
      </c>
      <c r="F14" s="24" t="s">
        <v>25</v>
      </c>
      <c r="G14" s="32">
        <v>1</v>
      </c>
      <c r="H14" s="35">
        <v>325954</v>
      </c>
      <c r="I14" s="26">
        <v>40088</v>
      </c>
      <c r="J14" s="34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4">
        <v>4</v>
      </c>
      <c r="B15" s="24" t="s">
        <v>33</v>
      </c>
      <c r="C15" s="24" t="s">
        <v>10</v>
      </c>
      <c r="D15" s="24" t="s">
        <v>29</v>
      </c>
      <c r="E15" s="25" t="s">
        <v>30</v>
      </c>
      <c r="F15" s="24" t="s">
        <v>25</v>
      </c>
      <c r="G15" s="32">
        <v>6</v>
      </c>
      <c r="H15" s="35">
        <v>325954</v>
      </c>
      <c r="I15" s="26">
        <v>40088</v>
      </c>
      <c r="J15" s="34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4">
        <v>5</v>
      </c>
      <c r="B16" s="24" t="s">
        <v>34</v>
      </c>
      <c r="C16" s="24" t="s">
        <v>10</v>
      </c>
      <c r="D16" s="24" t="s">
        <v>29</v>
      </c>
      <c r="E16" s="25" t="s">
        <v>30</v>
      </c>
      <c r="F16" s="24" t="s">
        <v>25</v>
      </c>
      <c r="G16" s="32">
        <v>21</v>
      </c>
      <c r="H16" s="35">
        <v>325954</v>
      </c>
      <c r="I16" s="26">
        <v>40088</v>
      </c>
      <c r="J16" s="34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4">
        <v>6</v>
      </c>
      <c r="B17" s="24" t="s">
        <v>35</v>
      </c>
      <c r="C17" s="24" t="s">
        <v>10</v>
      </c>
      <c r="D17" s="24" t="s">
        <v>29</v>
      </c>
      <c r="E17" s="25" t="s">
        <v>30</v>
      </c>
      <c r="F17" s="24" t="s">
        <v>25</v>
      </c>
      <c r="G17" s="32">
        <v>1</v>
      </c>
      <c r="H17" s="35">
        <v>353755</v>
      </c>
      <c r="I17" s="26">
        <v>40784</v>
      </c>
      <c r="J17" s="34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37" t="s">
        <v>7</v>
      </c>
      <c r="B18" s="38"/>
      <c r="C18" s="38"/>
      <c r="D18" s="38"/>
      <c r="E18" s="39"/>
      <c r="F18" s="27"/>
      <c r="G18" s="28">
        <f>SUM(G12:G17)</f>
        <v>31</v>
      </c>
      <c r="H18" s="29"/>
      <c r="I18" s="30"/>
      <c r="J18" s="34"/>
      <c r="K18" s="34"/>
      <c r="L18" s="12"/>
      <c r="M18" s="12"/>
      <c r="N18" s="12"/>
      <c r="O18" s="12"/>
      <c r="P18" s="12"/>
      <c r="Q18" s="12"/>
    </row>
    <row r="19" spans="1:17" s="4" customFormat="1" x14ac:dyDescent="0.25">
      <c r="A19" s="57"/>
      <c r="B19" s="58"/>
      <c r="C19" s="58"/>
      <c r="D19" s="58"/>
      <c r="E19" s="58"/>
      <c r="F19" s="58"/>
      <c r="G19" s="58"/>
      <c r="H19" s="58"/>
      <c r="I19" s="59"/>
      <c r="J19" s="12"/>
      <c r="K19" s="22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40" t="s">
        <v>8</v>
      </c>
      <c r="B20" s="41"/>
      <c r="C20" s="41"/>
      <c r="D20" s="41"/>
      <c r="E20" s="42"/>
      <c r="F20" s="43" t="s">
        <v>15</v>
      </c>
      <c r="G20" s="43"/>
      <c r="H20" s="43"/>
      <c r="I20" s="43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40" t="s">
        <v>9</v>
      </c>
      <c r="B21" s="41"/>
      <c r="C21" s="41"/>
      <c r="D21" s="41"/>
      <c r="E21" s="42"/>
      <c r="F21" s="56" t="s">
        <v>14</v>
      </c>
      <c r="G21" s="56"/>
      <c r="H21" s="56"/>
      <c r="I21" s="56"/>
      <c r="Q21" s="12"/>
    </row>
    <row r="22" spans="1:17" s="4" customFormat="1" ht="33.75" customHeight="1" x14ac:dyDescent="0.25">
      <c r="A22" s="40" t="s">
        <v>16</v>
      </c>
      <c r="B22" s="41"/>
      <c r="C22" s="41"/>
      <c r="D22" s="41"/>
      <c r="E22" s="42"/>
      <c r="F22" s="56" t="s">
        <v>13</v>
      </c>
      <c r="G22" s="56"/>
      <c r="H22" s="56"/>
      <c r="I22" s="56"/>
      <c r="Q22" s="12"/>
    </row>
    <row r="23" spans="1:17" ht="121.5" customHeight="1" x14ac:dyDescent="0.25">
      <c r="A23" s="60" t="s">
        <v>19</v>
      </c>
      <c r="B23" s="61"/>
      <c r="C23" s="61"/>
      <c r="D23" s="61"/>
      <c r="E23" s="62"/>
      <c r="F23" s="63" t="s">
        <v>20</v>
      </c>
      <c r="G23" s="63"/>
      <c r="H23" s="63"/>
      <c r="I23" s="63"/>
    </row>
    <row r="24" spans="1:17" ht="64.5" customHeight="1" x14ac:dyDescent="0.3">
      <c r="A24" s="64"/>
      <c r="B24" s="64"/>
      <c r="C24" s="64"/>
      <c r="D24" s="64"/>
      <c r="E24" s="64"/>
      <c r="F24" s="65"/>
      <c r="G24" s="65"/>
      <c r="H24" s="65"/>
      <c r="I24" s="65"/>
    </row>
    <row r="25" spans="1:17" ht="44.25" customHeight="1" x14ac:dyDescent="0.25">
      <c r="A25" s="53"/>
      <c r="B25" s="53"/>
      <c r="C25" s="53"/>
      <c r="D25" s="53"/>
      <c r="E25" s="53"/>
      <c r="F25" s="31"/>
      <c r="G25" s="31"/>
      <c r="H25" s="54"/>
      <c r="I25" s="55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3"/>
      <c r="B28" s="23"/>
    </row>
    <row r="29" spans="1:17" ht="15.75" x14ac:dyDescent="0.25">
      <c r="A29" s="23"/>
      <c r="B29" s="23"/>
    </row>
  </sheetData>
  <mergeCells count="22">
    <mergeCell ref="A25:E25"/>
    <mergeCell ref="H25:I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2024-02-29T05:17:18Z</cp:lastPrinted>
  <dcterms:created xsi:type="dcterms:W3CDTF">2016-09-16T10:27:35Z</dcterms:created>
  <dcterms:modified xsi:type="dcterms:W3CDTF">2025-05-22T02:23:17Z</dcterms:modified>
</cp:coreProperties>
</file>